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utros computadores\Base Dados Externa\CONTA BAHIA CONTABILIDADE\PRESTAÇÃO CONTAS PARTIDARIA\"/>
    </mc:Choice>
  </mc:AlternateContent>
  <xr:revisionPtr revIDLastSave="0" documentId="13_ncr:1_{9384FBDD-E0AE-46BD-BA87-6357A8C3147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Receitas" sheetId="1" r:id="rId1"/>
    <sheet name="Despesas" sheetId="2" r:id="rId2"/>
    <sheet name="Limit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2" l="1"/>
  <c r="G54" i="2"/>
  <c r="C45" i="2"/>
  <c r="G59" i="2" s="1"/>
  <c r="G60" i="2" s="1"/>
  <c r="G63" i="2" s="1"/>
  <c r="D45" i="2"/>
  <c r="E45" i="2"/>
  <c r="F45" i="2"/>
  <c r="G45" i="2"/>
  <c r="B45" i="2"/>
  <c r="F26" i="1"/>
  <c r="G26" i="1" s="1"/>
  <c r="D26" i="1"/>
  <c r="C35" i="3" l="1"/>
  <c r="C13" i="3" s="1"/>
  <c r="B13" i="3" s="1"/>
  <c r="G55" i="2"/>
  <c r="C18" i="3" l="1"/>
  <c r="C3" i="3" s="1"/>
  <c r="B3" i="3" s="1"/>
  <c r="B35" i="3"/>
  <c r="B18" i="3"/>
  <c r="G56" i="2"/>
  <c r="B1" i="3" l="1"/>
</calcChain>
</file>

<file path=xl/sharedStrings.xml><?xml version="1.0" encoding="utf-8"?>
<sst xmlns="http://schemas.openxmlformats.org/spreadsheetml/2006/main" count="148" uniqueCount="106">
  <si>
    <r>
      <rPr>
        <sz val="10"/>
        <rFont val="Lucida Sans Typewriter"/>
        <family val="3"/>
      </rPr>
      <t>Demonstrativo para simples conferência, sem validade legal.</t>
    </r>
  </si>
  <si>
    <r>
      <rPr>
        <sz val="10"/>
        <rFont val="Lucida Sans Typewriter"/>
        <family val="3"/>
      </rPr>
      <t xml:space="preserve">Unidade Eleitoral: </t>
    </r>
    <r>
      <rPr>
        <vertAlign val="superscript"/>
        <sz val="7"/>
        <rFont val="Lucida Console"/>
        <family val="3"/>
      </rPr>
      <t xml:space="preserve">CAMAÇARI - BA
</t>
    </r>
    <r>
      <rPr>
        <vertAlign val="subscript"/>
        <sz val="10"/>
        <rFont val="Lucida Sans Typewriter"/>
        <family val="3"/>
      </rPr>
      <t xml:space="preserve">Nome: </t>
    </r>
    <r>
      <rPr>
        <sz val="7"/>
        <rFont val="Lucida Console"/>
        <family val="3"/>
      </rPr>
      <t xml:space="preserve">JOAO CONTADOR
</t>
    </r>
    <r>
      <rPr>
        <sz val="10"/>
        <rFont val="Lucida Sans Typewriter"/>
        <family val="3"/>
      </rPr>
      <t>Nº do Candidato:</t>
    </r>
    <r>
      <rPr>
        <vertAlign val="superscript"/>
        <sz val="7"/>
        <rFont val="Lucida Console"/>
        <family val="3"/>
      </rPr>
      <t>45678</t>
    </r>
  </si>
  <si>
    <r>
      <rPr>
        <sz val="10"/>
        <rFont val="Lucida Console"/>
        <family val="3"/>
      </rPr>
      <t xml:space="preserve">Candidato(a) a Vereador: JOAO CONTADOR
</t>
    </r>
    <r>
      <rPr>
        <sz val="10"/>
        <rFont val="Lucida Console"/>
        <family val="3"/>
      </rPr>
      <t>Contabilista: JOAO CONTADOR</t>
    </r>
  </si>
  <si>
    <t>2 - DESPESAS</t>
  </si>
  <si>
    <t>2.1 - Despesas com pessoal</t>
  </si>
  <si>
    <t>2.2 - Encargos sociais</t>
  </si>
  <si>
    <t>2.3 - Impostos, contribuições e taxas</t>
  </si>
  <si>
    <t>2.4 - Locação/cessão de bens imóveis</t>
  </si>
  <si>
    <t>2.5 - Despesas com transporte ou deslocamento</t>
  </si>
  <si>
    <t>2.6 - Passagem Aérea</t>
  </si>
  <si>
    <t>2.7 - Publicidade por carros de som</t>
  </si>
  <si>
    <t>2.8 - Locação/cessão de bens móveis (exceto veículos)</t>
  </si>
  <si>
    <t>2.9 - Correspondências e despesas postais</t>
  </si>
  <si>
    <t>2.10 - Materiais de expediente</t>
  </si>
  <si>
    <t>2.11 - Combustíveis e lubrificantes</t>
  </si>
  <si>
    <t>2.12 - Publicidade por adesivos</t>
  </si>
  <si>
    <t>2.13 - Serviços prestados por terceiros</t>
  </si>
  <si>
    <t>2.14 - Publicidade por jornais e revistas</t>
  </si>
  <si>
    <t>2.15 - Publicidade por materiais impressos</t>
  </si>
  <si>
    <t>2.16 - Alimentação</t>
  </si>
  <si>
    <t>2.17 - Água</t>
  </si>
  <si>
    <t>2.18 - Energia elétrica</t>
  </si>
  <si>
    <t>2.19 - Comícios</t>
  </si>
  <si>
    <t>2.20 - Pesquisas ou testes eleitorais</t>
  </si>
  <si>
    <t>2.21 - Eventos de promoção da candidatura</t>
  </si>
  <si>
    <t>2.22 - Encargos financeiros, taxas bancárias e/ou op. cartão de crédito</t>
  </si>
  <si>
    <t>2.23 - Produção de programas de rádio, televisão ou vídeo</t>
  </si>
  <si>
    <t>2.24 - Multas eleitorais</t>
  </si>
  <si>
    <t>2.25 - Doações financeiras a outros candidatos/partidos</t>
  </si>
  <si>
    <t>2.26 - Criação e inclusão de páginas na internet</t>
  </si>
  <si>
    <t>2.27 - Diversas a especificar</t>
  </si>
  <si>
    <t>2.28 - Aquisição/Doação de bens móveis ou imóveis</t>
  </si>
  <si>
    <t>2.29 - Serviços próprios prestados por terceiros</t>
  </si>
  <si>
    <t>2.30 - Telefone</t>
  </si>
  <si>
    <t>2.31 - Produção de jingles, vinhetas e slogans</t>
  </si>
  <si>
    <t>2.32 - Pré-instalação física de comitê de campanha</t>
  </si>
  <si>
    <t>2.33 - Cessão ou locação de veículos</t>
  </si>
  <si>
    <t>2.34 - Atividades de militância e mobilização de rua</t>
  </si>
  <si>
    <t>2.35 - Reembolsos de gastos realizados por eleitores</t>
  </si>
  <si>
    <t>2.36 - Despesas com Hospedagem</t>
  </si>
  <si>
    <t>2.37 - Taxa de Administração de Financiamento Coletivo</t>
  </si>
  <si>
    <t>2.38 - Despesa com Impulsionamento de Conteúdos</t>
  </si>
  <si>
    <t>2.42 - Serviços advocatícios</t>
  </si>
  <si>
    <t>2.43 - Serviços contábeis</t>
  </si>
  <si>
    <t>2.44 - Despesa com geradores de energia</t>
  </si>
  <si>
    <t>ELEIÇÕES 2024</t>
  </si>
  <si>
    <t>1 - RECEITAS</t>
  </si>
  <si>
    <t>Estimável em dinheiro</t>
  </si>
  <si>
    <t>Financeiro</t>
  </si>
  <si>
    <t>VALOR - R$</t>
  </si>
  <si>
    <t>1.1 - Recursos próprios</t>
  </si>
  <si>
    <t>1.2 - Recursos de pessoas físicas</t>
  </si>
  <si>
    <t>1.3 - Recursos de outros candidatos</t>
  </si>
  <si>
    <t>1.3.1 - Fundo Especial de Financiamento de Campanha(FEFC)</t>
  </si>
  <si>
    <t>1.3.2 - Fundo Partidário</t>
  </si>
  <si>
    <t>1.3.3 - Outros Recursos</t>
  </si>
  <si>
    <t>1.4 - Recursos de partido político</t>
  </si>
  <si>
    <t>1.4.1 - Fundo Especial de Financiamento de Campanha(FEFC)</t>
  </si>
  <si>
    <t>1.4.2 - Fundo Partidário</t>
  </si>
  <si>
    <t>1.4.3 - Outros Recursos</t>
  </si>
  <si>
    <t>1.5 - Doações pela Internet</t>
  </si>
  <si>
    <t>1.6 - Outras receitas</t>
  </si>
  <si>
    <t>1.6.1 - Comercialização de bens e/ou realização de eventos</t>
  </si>
  <si>
    <t>1.6.2 - Rendimentos de aplicações financeiras</t>
  </si>
  <si>
    <t>1.6.2.1 - Fundo Especial de Financiamento de Campanha(FEFC)</t>
  </si>
  <si>
    <t>1.6.2.2 - Fundo Partidário</t>
  </si>
  <si>
    <t>1.6.2.3 - Outros Recursos</t>
  </si>
  <si>
    <t>1.6.3 - Recursos de origens não identificadas</t>
  </si>
  <si>
    <t>1.7 - Aquisição/Doação de bens móveis ou imóveis</t>
  </si>
  <si>
    <t>1.8 - Recursos de Financiamento Coletivo</t>
  </si>
  <si>
    <t>1.9 - Devolução de Receita</t>
  </si>
  <si>
    <t>TOTAL DA RECEITA</t>
  </si>
  <si>
    <t>Projeção de Receitas</t>
  </si>
  <si>
    <t>Baixas de recursos estimáveis em dinheiro</t>
  </si>
  <si>
    <t>DESPESA CONTRATADA</t>
  </si>
  <si>
    <t>DESPESA EFETIVAMENTE PAGA</t>
  </si>
  <si>
    <t>Total de despesas não pagas</t>
  </si>
  <si>
    <t>FEFC</t>
  </si>
  <si>
    <t>FUNDO PARTIDÁRIO</t>
  </si>
  <si>
    <t>OUTROS RECURSOS</t>
  </si>
  <si>
    <t>--</t>
  </si>
  <si>
    <t>TOTAL DA DESPESA</t>
  </si>
  <si>
    <t>3 -  Doações de outros bens ou serviços efetuadas a candidatos / partidos</t>
  </si>
  <si>
    <t>4 - IMOBILIZAÇÕES</t>
  </si>
  <si>
    <t>4.1 - Bens móveis ou bens imóveis adquiridos ou recebidos em doação</t>
  </si>
  <si>
    <t>4.2 - Doações de bens móveis ou imóveis efetuadas a candidatos / partidos</t>
  </si>
  <si>
    <t>4.3 - Comercialização/Alienação de bens móveis ou imóveis</t>
  </si>
  <si>
    <t>4.4 - SOBRAS NÃO FINANCEIRAS DE CAMPANHA</t>
  </si>
  <si>
    <t>4.5 - Recursos de Origens não Identificada de bens móveis ou imóveis</t>
  </si>
  <si>
    <t>5 - APURAÇÃO DE RESULTADO (Financeiro e Estimado)</t>
  </si>
  <si>
    <t>5.1 - Total das Receitas (I) = C</t>
  </si>
  <si>
    <t>5.2 - Total das Despesas (J) = (D + E)</t>
  </si>
  <si>
    <t>5.3 - SALDO LÍQUIDO NEGATIVO (K) = C - (D + E)</t>
  </si>
  <si>
    <t>6 - APURAÇÃO DE RESULTADO FINANCEIRO</t>
  </si>
  <si>
    <t>6.1 - Total das Receitas (L) = B</t>
  </si>
  <si>
    <t>6.2 - Despesas Efetivamente Pagas (M) = (F + G + H)</t>
  </si>
  <si>
    <t>6.3 - APURAÇÃO DE SALDO FINANCEIRO NEGATIVO (N) = B - M</t>
  </si>
  <si>
    <t>7 - RESULTADO FINAL</t>
  </si>
  <si>
    <t>7.1 - RECURSOS DE ORIGEM NÃO IDENTIFICADA (O) = B(1.6.3)</t>
  </si>
  <si>
    <t>7.2 - SOBRAS FINANCEIRAS DE CAMPANHA</t>
  </si>
  <si>
    <t>7.2.1 - Sobra de Recursos do FEFC (P) = B(1.3.1) + B(1.4.1) + B(1.6.2.1) - F</t>
  </si>
  <si>
    <t>7.2.2 - Sobra de Recursos do Fundo Partidário (Q) = B(1.3.2) + B(1.4.2) + B(1.6.2.2) - G</t>
  </si>
  <si>
    <t>7.2.3 - Sobra de Outros Recursos (R) = B – (B(1.3.1) + B(1.4.1) + B(1.6.2.1) + B(1.3.2) + B(1.4.2) + B(1.6.2.2)) – H – B(1.6.3)</t>
  </si>
  <si>
    <t>7.3 - DÍVIDA DE CAMPANHA (Q) = E - (F + G + H)</t>
  </si>
  <si>
    <t>Limites Financeiros(R$)</t>
  </si>
  <si>
    <t>Limites (%) 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</si>
</sst>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R$&quot;\ #,##0.00"/>
  </numFmts>
  <fonts count="22" x14ac:knownFonts="1">
    <font>
      <sz val="10"/>
      <color rgb="FF000000"/>
      <name val="Times New Roman"/>
      <charset val="204"/>
    </font>
    <font>
      <b/>
      <sz val="10"/>
      <name val="Lucida Sans Typewriter"/>
      <family val="3"/>
    </font>
    <font>
      <sz val="10"/>
      <name val="Lucida Sans Typewriter"/>
      <family val="3"/>
    </font>
    <font>
      <sz val="12"/>
      <name val="Lucida Sans Typewriter"/>
      <family val="3"/>
    </font>
    <font>
      <vertAlign val="superscript"/>
      <sz val="7"/>
      <name val="Lucida Console"/>
      <family val="3"/>
    </font>
    <font>
      <vertAlign val="subscript"/>
      <sz val="10"/>
      <name val="Lucida Sans Typewriter"/>
      <family val="3"/>
    </font>
    <font>
      <sz val="7"/>
      <name val="Lucida Console"/>
      <family val="3"/>
    </font>
    <font>
      <sz val="10"/>
      <name val="Lucida Console"/>
      <family val="3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b/>
      <sz val="6"/>
      <name val="Lucida Console"/>
      <family val="3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6"/>
      <name val="Times New Roman"/>
      <family val="1"/>
    </font>
    <font>
      <b/>
      <sz val="6"/>
      <color rgb="FF000000"/>
      <name val="Times New Roman"/>
      <family val="1"/>
    </font>
    <font>
      <b/>
      <sz val="5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CCCC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76"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4" borderId="0" xfId="0" applyFont="1" applyFill="1" applyAlignment="1">
      <alignment horizontal="left" vertical="top"/>
    </xf>
    <xf numFmtId="0" fontId="8" fillId="5" borderId="0" xfId="0" applyFont="1" applyFill="1" applyAlignment="1">
      <alignment horizontal="left" vertical="top"/>
    </xf>
    <xf numFmtId="0" fontId="9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 indent="11"/>
    </xf>
    <xf numFmtId="0" fontId="0" fillId="0" borderId="3" xfId="0" applyBorder="1" applyAlignment="1">
      <alignment horizontal="left" vertical="top" wrapText="1" indent="3"/>
    </xf>
    <xf numFmtId="0" fontId="0" fillId="0" borderId="0" xfId="0" applyAlignment="1">
      <alignment horizontal="left" vertical="top" wrapText="1" indent="2"/>
    </xf>
    <xf numFmtId="0" fontId="3" fillId="0" borderId="1" xfId="0" applyFont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166" fontId="9" fillId="3" borderId="1" xfId="0" applyNumberFormat="1" applyFont="1" applyFill="1" applyBorder="1" applyAlignment="1">
      <alignment vertical="top" wrapText="1"/>
    </xf>
    <xf numFmtId="166" fontId="14" fillId="3" borderId="2" xfId="0" applyNumberFormat="1" applyFont="1" applyFill="1" applyBorder="1" applyAlignment="1">
      <alignment vertical="top" wrapText="1"/>
    </xf>
    <xf numFmtId="166" fontId="9" fillId="3" borderId="4" xfId="0" applyNumberFormat="1" applyFont="1" applyFill="1" applyBorder="1" applyAlignment="1">
      <alignment vertical="top" shrinkToFit="1"/>
    </xf>
    <xf numFmtId="166" fontId="14" fillId="3" borderId="2" xfId="0" applyNumberFormat="1" applyFont="1" applyFill="1" applyBorder="1" applyAlignment="1">
      <alignment vertical="top" wrapText="1"/>
    </xf>
    <xf numFmtId="166" fontId="14" fillId="3" borderId="4" xfId="0" applyNumberFormat="1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17" fillId="0" borderId="1" xfId="0" applyFont="1" applyBorder="1" applyAlignment="1">
      <alignment horizontal="left" vertical="top" wrapText="1" indent="2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 indent="3"/>
    </xf>
    <xf numFmtId="0" fontId="17" fillId="0" borderId="4" xfId="0" applyFont="1" applyBorder="1" applyAlignment="1">
      <alignment horizontal="left" vertical="center" wrapText="1" indent="3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2" fontId="18" fillId="0" borderId="1" xfId="0" applyNumberFormat="1" applyFont="1" applyBorder="1" applyAlignment="1">
      <alignment vertical="top" shrinkToFit="1"/>
    </xf>
    <xf numFmtId="4" fontId="18" fillId="0" borderId="2" xfId="0" applyNumberFormat="1" applyFont="1" applyBorder="1" applyAlignment="1">
      <alignment vertical="top" shrinkToFit="1"/>
    </xf>
    <xf numFmtId="4" fontId="18" fillId="0" borderId="4" xfId="0" applyNumberFormat="1" applyFont="1" applyBorder="1" applyAlignment="1">
      <alignment vertical="top" shrinkToFit="1"/>
    </xf>
    <xf numFmtId="4" fontId="18" fillId="0" borderId="1" xfId="0" applyNumberFormat="1" applyFont="1" applyBorder="1" applyAlignment="1">
      <alignment vertical="top" shrinkToFit="1"/>
    </xf>
    <xf numFmtId="2" fontId="18" fillId="0" borderId="2" xfId="0" applyNumberFormat="1" applyFont="1" applyBorder="1" applyAlignment="1">
      <alignment vertical="top" shrinkToFit="1"/>
    </xf>
    <xf numFmtId="2" fontId="18" fillId="0" borderId="4" xfId="0" applyNumberFormat="1" applyFont="1" applyBorder="1" applyAlignment="1">
      <alignment vertical="top" shrinkToFit="1"/>
    </xf>
    <xf numFmtId="0" fontId="17" fillId="0" borderId="5" xfId="0" applyFont="1" applyBorder="1" applyAlignment="1">
      <alignment horizontal="left" wrapText="1"/>
    </xf>
    <xf numFmtId="0" fontId="19" fillId="0" borderId="5" xfId="0" applyFont="1" applyBorder="1" applyAlignment="1">
      <alignment horizontal="left" vertical="top" wrapText="1" indent="1"/>
    </xf>
    <xf numFmtId="0" fontId="17" fillId="0" borderId="5" xfId="0" applyFont="1" applyBorder="1" applyAlignment="1">
      <alignment horizontal="left" vertical="center" wrapText="1" indent="1"/>
    </xf>
    <xf numFmtId="0" fontId="17" fillId="0" borderId="2" xfId="0" applyFont="1" applyBorder="1" applyAlignment="1">
      <alignment horizontal="left" vertical="top" wrapText="1" indent="10"/>
    </xf>
    <xf numFmtId="0" fontId="17" fillId="0" borderId="3" xfId="0" applyFont="1" applyBorder="1" applyAlignment="1">
      <alignment horizontal="left" vertical="top" wrapText="1" indent="10"/>
    </xf>
    <xf numFmtId="0" fontId="17" fillId="0" borderId="4" xfId="0" applyFont="1" applyBorder="1" applyAlignment="1">
      <alignment horizontal="left" vertical="top" wrapText="1" indent="10"/>
    </xf>
    <xf numFmtId="0" fontId="17" fillId="0" borderId="6" xfId="0" applyFont="1" applyBorder="1" applyAlignment="1">
      <alignment horizontal="left" wrapText="1"/>
    </xf>
    <xf numFmtId="0" fontId="19" fillId="0" borderId="6" xfId="0" applyFont="1" applyBorder="1" applyAlignment="1">
      <alignment horizontal="left" vertical="top" wrapText="1" indent="1"/>
    </xf>
    <xf numFmtId="0" fontId="17" fillId="0" borderId="6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left" vertical="top" wrapText="1"/>
    </xf>
    <xf numFmtId="2" fontId="18" fillId="0" borderId="1" xfId="0" applyNumberFormat="1" applyFont="1" applyBorder="1" applyAlignment="1">
      <alignment horizontal="right" vertical="top" shrinkToFit="1"/>
    </xf>
    <xf numFmtId="4" fontId="18" fillId="0" borderId="1" xfId="0" applyNumberFormat="1" applyFont="1" applyBorder="1" applyAlignment="1">
      <alignment horizontal="right" vertical="top" shrinkToFit="1"/>
    </xf>
    <xf numFmtId="0" fontId="17" fillId="0" borderId="1" xfId="0" applyFont="1" applyBorder="1" applyAlignment="1">
      <alignment horizontal="right" vertical="top" wrapText="1"/>
    </xf>
    <xf numFmtId="0" fontId="17" fillId="3" borderId="2" xfId="0" applyFont="1" applyFill="1" applyBorder="1" applyAlignment="1">
      <alignment horizontal="left" vertical="top" wrapText="1"/>
    </xf>
    <xf numFmtId="0" fontId="17" fillId="3" borderId="3" xfId="0" applyFont="1" applyFill="1" applyBorder="1" applyAlignment="1">
      <alignment horizontal="left" vertical="top" wrapText="1"/>
    </xf>
    <xf numFmtId="0" fontId="17" fillId="3" borderId="4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 indent="1"/>
    </xf>
    <xf numFmtId="0" fontId="17" fillId="0" borderId="3" xfId="0" applyFont="1" applyBorder="1" applyAlignment="1">
      <alignment horizontal="left" vertical="top" wrapText="1" indent="1"/>
    </xf>
    <xf numFmtId="0" fontId="17" fillId="0" borderId="4" xfId="0" applyFont="1" applyBorder="1" applyAlignment="1">
      <alignment horizontal="left" vertical="top" wrapText="1" indent="1"/>
    </xf>
    <xf numFmtId="0" fontId="17" fillId="0" borderId="2" xfId="0" applyFont="1" applyBorder="1" applyAlignment="1">
      <alignment horizontal="left" vertical="top" wrapText="1" indent="2"/>
    </xf>
    <xf numFmtId="0" fontId="17" fillId="0" borderId="3" xfId="0" applyFont="1" applyBorder="1" applyAlignment="1">
      <alignment horizontal="left" vertical="top" wrapText="1" indent="2"/>
    </xf>
    <xf numFmtId="0" fontId="17" fillId="0" borderId="4" xfId="0" applyFont="1" applyBorder="1" applyAlignment="1">
      <alignment horizontal="left" vertical="top" wrapText="1" indent="2"/>
    </xf>
    <xf numFmtId="166" fontId="12" fillId="3" borderId="1" xfId="0" applyNumberFormat="1" applyFont="1" applyFill="1" applyBorder="1" applyAlignment="1">
      <alignment horizontal="right" vertical="top" wrapText="1"/>
    </xf>
    <xf numFmtId="0" fontId="21" fillId="3" borderId="1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 wrapText="1"/>
    </xf>
    <xf numFmtId="0" fontId="20" fillId="3" borderId="3" xfId="0" applyFont="1" applyFill="1" applyBorder="1" applyAlignment="1">
      <alignment horizontal="left" vertical="top" wrapText="1"/>
    </xf>
    <xf numFmtId="0" fontId="20" fillId="3" borderId="4" xfId="0" applyFont="1" applyFill="1" applyBorder="1" applyAlignment="1">
      <alignment horizontal="left" vertical="top" wrapText="1"/>
    </xf>
    <xf numFmtId="9" fontId="8" fillId="0" borderId="0" xfId="1" applyFont="1" applyAlignment="1">
      <alignment horizontal="center" vertical="top"/>
    </xf>
    <xf numFmtId="166" fontId="13" fillId="0" borderId="0" xfId="0" applyNumberFormat="1" applyFont="1" applyAlignment="1">
      <alignment horizontal="center" vertical="top"/>
    </xf>
    <xf numFmtId="0" fontId="8" fillId="6" borderId="0" xfId="0" applyFont="1" applyFill="1" applyAlignment="1">
      <alignment horizontal="left" vertical="top"/>
    </xf>
  </cellXfs>
  <cellStyles count="2">
    <cellStyle name="Normal" xfId="0" builtinId="0"/>
    <cellStyle name="Porcentagem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1003789</xdr:colOff>
      <xdr:row>0</xdr:row>
      <xdr:rowOff>737168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E8A83D5-8A69-0F7C-F3AC-F234A1C88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19654" cy="7371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1919654</xdr:colOff>
      <xdr:row>0</xdr:row>
      <xdr:rowOff>737168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D05A45-46AE-4A3B-A75D-EFB7C995D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19654" cy="737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zoomScale="130" zoomScaleNormal="130" workbookViewId="0">
      <selection activeCell="C30" sqref="C30"/>
    </sheetView>
  </sheetViews>
  <sheetFormatPr defaultRowHeight="12.75" x14ac:dyDescent="0.2"/>
  <cols>
    <col min="1" max="1" width="16" customWidth="1"/>
    <col min="2" max="2" width="42" customWidth="1"/>
    <col min="3" max="3" width="53.33203125" customWidth="1"/>
    <col min="4" max="4" width="18.6640625" customWidth="1"/>
    <col min="5" max="5" width="7.5" customWidth="1"/>
    <col min="6" max="6" width="29.5" customWidth="1"/>
    <col min="7" max="7" width="11.83203125" customWidth="1"/>
    <col min="8" max="8" width="8.5" customWidth="1"/>
  </cols>
  <sheetData>
    <row r="1" spans="1:8" ht="62.1" customHeight="1" x14ac:dyDescent="0.2">
      <c r="A1" s="9"/>
      <c r="B1" s="10"/>
      <c r="C1" s="10"/>
      <c r="D1" s="10"/>
      <c r="E1" s="10"/>
      <c r="F1" s="10"/>
      <c r="G1" s="10"/>
      <c r="H1" s="11"/>
    </row>
    <row r="2" spans="1:8" ht="48" customHeight="1" x14ac:dyDescent="0.2">
      <c r="A2" s="15" t="s">
        <v>45</v>
      </c>
      <c r="B2" s="1" t="s">
        <v>1</v>
      </c>
      <c r="C2" s="12"/>
      <c r="D2" s="12"/>
      <c r="E2" s="2"/>
      <c r="F2" s="13"/>
      <c r="G2" s="13"/>
      <c r="H2" s="3"/>
    </row>
    <row r="3" spans="1:8" ht="33" customHeight="1" x14ac:dyDescent="0.2">
      <c r="A3" s="24" t="s">
        <v>72</v>
      </c>
      <c r="B3" s="25"/>
      <c r="C3" s="25"/>
      <c r="D3" s="25"/>
      <c r="E3" s="25"/>
      <c r="F3" s="25"/>
      <c r="G3" s="25"/>
      <c r="H3" s="26"/>
    </row>
    <row r="4" spans="1:8" ht="25.5" customHeight="1" x14ac:dyDescent="0.15">
      <c r="A4" s="27" t="s">
        <v>46</v>
      </c>
      <c r="B4" s="28"/>
      <c r="C4" s="29"/>
      <c r="D4" s="30" t="s">
        <v>47</v>
      </c>
      <c r="E4" s="31" t="s">
        <v>48</v>
      </c>
      <c r="F4" s="32"/>
      <c r="G4" s="33" t="s">
        <v>49</v>
      </c>
      <c r="H4" s="34"/>
    </row>
    <row r="5" spans="1:8" ht="9.9499999999999993" customHeight="1" x14ac:dyDescent="0.2">
      <c r="A5" s="35" t="s">
        <v>50</v>
      </c>
      <c r="B5" s="36"/>
      <c r="C5" s="37"/>
      <c r="D5" s="38">
        <v>0</v>
      </c>
      <c r="E5" s="39">
        <v>1000</v>
      </c>
      <c r="F5" s="40"/>
      <c r="G5" s="39">
        <v>1000</v>
      </c>
      <c r="H5" s="40"/>
    </row>
    <row r="6" spans="1:8" ht="9.9499999999999993" customHeight="1" x14ac:dyDescent="0.2">
      <c r="A6" s="35" t="s">
        <v>51</v>
      </c>
      <c r="B6" s="36"/>
      <c r="C6" s="37"/>
      <c r="D6" s="41">
        <v>3500</v>
      </c>
      <c r="E6" s="42">
        <v>18000</v>
      </c>
      <c r="F6" s="43"/>
      <c r="G6" s="39">
        <v>3500</v>
      </c>
      <c r="H6" s="40"/>
    </row>
    <row r="7" spans="1:8" ht="9.9499999999999993" customHeight="1" x14ac:dyDescent="0.2">
      <c r="A7" s="35" t="s">
        <v>52</v>
      </c>
      <c r="B7" s="36"/>
      <c r="C7" s="37"/>
      <c r="D7" s="38">
        <v>0</v>
      </c>
      <c r="E7" s="42">
        <v>0</v>
      </c>
      <c r="F7" s="43"/>
      <c r="G7" s="42">
        <v>0</v>
      </c>
      <c r="H7" s="43"/>
    </row>
    <row r="8" spans="1:8" ht="9.9499999999999993" customHeight="1" x14ac:dyDescent="0.2">
      <c r="A8" s="35" t="s">
        <v>53</v>
      </c>
      <c r="B8" s="36"/>
      <c r="C8" s="37"/>
      <c r="D8" s="38">
        <v>0</v>
      </c>
      <c r="E8" s="42">
        <v>0</v>
      </c>
      <c r="F8" s="43"/>
      <c r="G8" s="42">
        <v>0</v>
      </c>
      <c r="H8" s="43"/>
    </row>
    <row r="9" spans="1:8" ht="9.9499999999999993" customHeight="1" x14ac:dyDescent="0.2">
      <c r="A9" s="35" t="s">
        <v>54</v>
      </c>
      <c r="B9" s="36"/>
      <c r="C9" s="37"/>
      <c r="D9" s="38">
        <v>0</v>
      </c>
      <c r="E9" s="42">
        <v>0</v>
      </c>
      <c r="F9" s="43"/>
      <c r="G9" s="42">
        <v>0</v>
      </c>
      <c r="H9" s="43"/>
    </row>
    <row r="10" spans="1:8" ht="9.9499999999999993" customHeight="1" x14ac:dyDescent="0.2">
      <c r="A10" s="35" t="s">
        <v>55</v>
      </c>
      <c r="B10" s="36"/>
      <c r="C10" s="37"/>
      <c r="D10" s="38">
        <v>0</v>
      </c>
      <c r="E10" s="42">
        <v>0</v>
      </c>
      <c r="F10" s="43"/>
      <c r="G10" s="42">
        <v>0</v>
      </c>
      <c r="H10" s="43"/>
    </row>
    <row r="11" spans="1:8" ht="9.9499999999999993" customHeight="1" x14ac:dyDescent="0.2">
      <c r="A11" s="35" t="s">
        <v>56</v>
      </c>
      <c r="B11" s="36"/>
      <c r="C11" s="37"/>
      <c r="D11" s="38">
        <v>0</v>
      </c>
      <c r="E11" s="42">
        <v>0</v>
      </c>
      <c r="F11" s="43"/>
      <c r="G11" s="42">
        <v>0</v>
      </c>
      <c r="H11" s="43"/>
    </row>
    <row r="12" spans="1:8" ht="9.9499999999999993" customHeight="1" x14ac:dyDescent="0.2">
      <c r="A12" s="35" t="s">
        <v>57</v>
      </c>
      <c r="B12" s="36"/>
      <c r="C12" s="37"/>
      <c r="D12" s="38">
        <v>0</v>
      </c>
      <c r="E12" s="42">
        <v>0</v>
      </c>
      <c r="F12" s="43"/>
      <c r="G12" s="42">
        <v>0</v>
      </c>
      <c r="H12" s="43"/>
    </row>
    <row r="13" spans="1:8" ht="9.9499999999999993" customHeight="1" x14ac:dyDescent="0.2">
      <c r="A13" s="35" t="s">
        <v>58</v>
      </c>
      <c r="B13" s="36"/>
      <c r="C13" s="37"/>
      <c r="D13" s="38">
        <v>0</v>
      </c>
      <c r="E13" s="42">
        <v>0</v>
      </c>
      <c r="F13" s="43"/>
      <c r="G13" s="42">
        <v>0</v>
      </c>
      <c r="H13" s="43"/>
    </row>
    <row r="14" spans="1:8" ht="9.9499999999999993" customHeight="1" x14ac:dyDescent="0.2">
      <c r="A14" s="35" t="s">
        <v>59</v>
      </c>
      <c r="B14" s="36"/>
      <c r="C14" s="37"/>
      <c r="D14" s="38">
        <v>0</v>
      </c>
      <c r="E14" s="42">
        <v>0</v>
      </c>
      <c r="F14" s="43"/>
      <c r="G14" s="42">
        <v>0</v>
      </c>
      <c r="H14" s="43"/>
    </row>
    <row r="15" spans="1:8" ht="9.9499999999999993" customHeight="1" x14ac:dyDescent="0.2">
      <c r="A15" s="35" t="s">
        <v>60</v>
      </c>
      <c r="B15" s="36"/>
      <c r="C15" s="37"/>
      <c r="D15" s="38">
        <v>0</v>
      </c>
      <c r="E15" s="42">
        <v>0</v>
      </c>
      <c r="F15" s="43"/>
      <c r="G15" s="42">
        <v>0</v>
      </c>
      <c r="H15" s="43"/>
    </row>
    <row r="16" spans="1:8" ht="9.9499999999999993" customHeight="1" x14ac:dyDescent="0.2">
      <c r="A16" s="35" t="s">
        <v>61</v>
      </c>
      <c r="B16" s="36"/>
      <c r="C16" s="37"/>
      <c r="D16" s="38">
        <v>0</v>
      </c>
      <c r="E16" s="42">
        <v>0</v>
      </c>
      <c r="F16" s="43"/>
      <c r="G16" s="42">
        <v>0</v>
      </c>
      <c r="H16" s="43"/>
    </row>
    <row r="17" spans="1:8" ht="9.9499999999999993" customHeight="1" x14ac:dyDescent="0.2">
      <c r="A17" s="35" t="s">
        <v>62</v>
      </c>
      <c r="B17" s="36"/>
      <c r="C17" s="37"/>
      <c r="D17" s="38">
        <v>0</v>
      </c>
      <c r="E17" s="42">
        <v>0</v>
      </c>
      <c r="F17" s="43"/>
      <c r="G17" s="42">
        <v>0</v>
      </c>
      <c r="H17" s="43"/>
    </row>
    <row r="18" spans="1:8" ht="9.9499999999999993" customHeight="1" x14ac:dyDescent="0.2">
      <c r="A18" s="35" t="s">
        <v>63</v>
      </c>
      <c r="B18" s="36"/>
      <c r="C18" s="37"/>
      <c r="D18" s="38">
        <v>0</v>
      </c>
      <c r="E18" s="42">
        <v>0</v>
      </c>
      <c r="F18" s="43"/>
      <c r="G18" s="42">
        <v>0</v>
      </c>
      <c r="H18" s="43"/>
    </row>
    <row r="19" spans="1:8" ht="9.9499999999999993" customHeight="1" x14ac:dyDescent="0.2">
      <c r="A19" s="35" t="s">
        <v>64</v>
      </c>
      <c r="B19" s="36"/>
      <c r="C19" s="37"/>
      <c r="D19" s="38">
        <v>0</v>
      </c>
      <c r="E19" s="42">
        <v>0</v>
      </c>
      <c r="F19" s="43"/>
      <c r="G19" s="42">
        <v>0</v>
      </c>
      <c r="H19" s="43"/>
    </row>
    <row r="20" spans="1:8" ht="9.9499999999999993" customHeight="1" x14ac:dyDescent="0.2">
      <c r="A20" s="35" t="s">
        <v>65</v>
      </c>
      <c r="B20" s="36"/>
      <c r="C20" s="37"/>
      <c r="D20" s="38">
        <v>0</v>
      </c>
      <c r="E20" s="42">
        <v>0</v>
      </c>
      <c r="F20" s="43"/>
      <c r="G20" s="42">
        <v>0</v>
      </c>
      <c r="H20" s="43"/>
    </row>
    <row r="21" spans="1:8" ht="9.9499999999999993" customHeight="1" x14ac:dyDescent="0.2">
      <c r="A21" s="35" t="s">
        <v>66</v>
      </c>
      <c r="B21" s="36"/>
      <c r="C21" s="37"/>
      <c r="D21" s="38">
        <v>0</v>
      </c>
      <c r="E21" s="42">
        <v>0</v>
      </c>
      <c r="F21" s="43"/>
      <c r="G21" s="42">
        <v>0</v>
      </c>
      <c r="H21" s="43"/>
    </row>
    <row r="22" spans="1:8" ht="9.9499999999999993" customHeight="1" x14ac:dyDescent="0.2">
      <c r="A22" s="35" t="s">
        <v>67</v>
      </c>
      <c r="B22" s="36"/>
      <c r="C22" s="37"/>
      <c r="D22" s="38">
        <v>0</v>
      </c>
      <c r="E22" s="42">
        <v>0</v>
      </c>
      <c r="F22" s="43"/>
      <c r="G22" s="42">
        <v>0</v>
      </c>
      <c r="H22" s="43"/>
    </row>
    <row r="23" spans="1:8" ht="9.9499999999999993" customHeight="1" x14ac:dyDescent="0.2">
      <c r="A23" s="35" t="s">
        <v>68</v>
      </c>
      <c r="B23" s="36"/>
      <c r="C23" s="37"/>
      <c r="D23" s="38">
        <v>0</v>
      </c>
      <c r="E23" s="42">
        <v>0</v>
      </c>
      <c r="F23" s="43"/>
      <c r="G23" s="42">
        <v>0</v>
      </c>
      <c r="H23" s="43"/>
    </row>
    <row r="24" spans="1:8" ht="9.9499999999999993" customHeight="1" x14ac:dyDescent="0.2">
      <c r="A24" s="35" t="s">
        <v>69</v>
      </c>
      <c r="B24" s="36"/>
      <c r="C24" s="37"/>
      <c r="D24" s="38">
        <v>0</v>
      </c>
      <c r="E24" s="42">
        <v>0</v>
      </c>
      <c r="F24" s="43"/>
      <c r="G24" s="42">
        <v>0</v>
      </c>
      <c r="H24" s="43"/>
    </row>
    <row r="25" spans="1:8" ht="9.9499999999999993" customHeight="1" x14ac:dyDescent="0.2">
      <c r="A25" s="35" t="s">
        <v>70</v>
      </c>
      <c r="B25" s="36"/>
      <c r="C25" s="37"/>
      <c r="D25" s="38">
        <v>0</v>
      </c>
      <c r="E25" s="42">
        <v>0</v>
      </c>
      <c r="F25" s="43"/>
      <c r="G25" s="42">
        <v>0</v>
      </c>
      <c r="H25" s="43"/>
    </row>
    <row r="26" spans="1:8" ht="20.25" customHeight="1" x14ac:dyDescent="0.2">
      <c r="A26" s="16" t="s">
        <v>71</v>
      </c>
      <c r="B26" s="17"/>
      <c r="C26" s="18"/>
      <c r="D26" s="19">
        <f>SUM(D5:D25)</f>
        <v>3500</v>
      </c>
      <c r="E26" s="20"/>
      <c r="F26" s="21">
        <f>SUM(E5:F25)</f>
        <v>19000</v>
      </c>
      <c r="G26" s="22">
        <f>SUM(D26:F26)</f>
        <v>22500</v>
      </c>
      <c r="H26" s="23"/>
    </row>
  </sheetData>
  <mergeCells count="72">
    <mergeCell ref="A1:H1"/>
    <mergeCell ref="C2:D2"/>
    <mergeCell ref="F2:G2"/>
    <mergeCell ref="A3:H3"/>
    <mergeCell ref="A4:C4"/>
    <mergeCell ref="E4:F4"/>
    <mergeCell ref="G4:H4"/>
    <mergeCell ref="A5:C5"/>
    <mergeCell ref="E5:F5"/>
    <mergeCell ref="G5:H5"/>
    <mergeCell ref="A6:C6"/>
    <mergeCell ref="E6:F6"/>
    <mergeCell ref="G6:H6"/>
    <mergeCell ref="A7:C7"/>
    <mergeCell ref="E7:F7"/>
    <mergeCell ref="G7:H7"/>
    <mergeCell ref="A8:C8"/>
    <mergeCell ref="E8:F8"/>
    <mergeCell ref="G8:H8"/>
    <mergeCell ref="A9:C9"/>
    <mergeCell ref="E9:F9"/>
    <mergeCell ref="G9:H9"/>
    <mergeCell ref="A10:C10"/>
    <mergeCell ref="E10:F10"/>
    <mergeCell ref="G10:H10"/>
    <mergeCell ref="A11:C11"/>
    <mergeCell ref="E11:F11"/>
    <mergeCell ref="G11:H11"/>
    <mergeCell ref="A12:C12"/>
    <mergeCell ref="E12:F12"/>
    <mergeCell ref="G12:H12"/>
    <mergeCell ref="A13:C13"/>
    <mergeCell ref="E13:F13"/>
    <mergeCell ref="G13:H13"/>
    <mergeCell ref="A14:C14"/>
    <mergeCell ref="E14:F14"/>
    <mergeCell ref="G14:H14"/>
    <mergeCell ref="A15:C15"/>
    <mergeCell ref="E15:F15"/>
    <mergeCell ref="G15:H15"/>
    <mergeCell ref="A16:C16"/>
    <mergeCell ref="E16:F16"/>
    <mergeCell ref="G16:H16"/>
    <mergeCell ref="A17:C17"/>
    <mergeCell ref="E17:F17"/>
    <mergeCell ref="G17:H17"/>
    <mergeCell ref="A18:C18"/>
    <mergeCell ref="E18:F18"/>
    <mergeCell ref="G18:H18"/>
    <mergeCell ref="A19:C19"/>
    <mergeCell ref="E19:F19"/>
    <mergeCell ref="G19:H19"/>
    <mergeCell ref="A20:C20"/>
    <mergeCell ref="E20:F20"/>
    <mergeCell ref="G20:H20"/>
    <mergeCell ref="A21:C21"/>
    <mergeCell ref="E21:F21"/>
    <mergeCell ref="G21:H21"/>
    <mergeCell ref="A22:C22"/>
    <mergeCell ref="E22:F22"/>
    <mergeCell ref="G22:H22"/>
    <mergeCell ref="A25:C25"/>
    <mergeCell ref="E25:F25"/>
    <mergeCell ref="G25:H25"/>
    <mergeCell ref="A26:C26"/>
    <mergeCell ref="A23:C23"/>
    <mergeCell ref="E23:F23"/>
    <mergeCell ref="G23:H23"/>
    <mergeCell ref="A24:C24"/>
    <mergeCell ref="E24:F24"/>
    <mergeCell ref="G24:H24"/>
    <mergeCell ref="G26:H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8"/>
  <sheetViews>
    <sheetView zoomScale="130" zoomScaleNormal="130" workbookViewId="0">
      <selection activeCell="C20" sqref="C20"/>
    </sheetView>
  </sheetViews>
  <sheetFormatPr defaultRowHeight="12.75" x14ac:dyDescent="0.2"/>
  <cols>
    <col min="1" max="1" width="76" customWidth="1"/>
    <col min="2" max="3" width="18.6640625" customWidth="1"/>
    <col min="4" max="4" width="18.83203125" customWidth="1"/>
    <col min="5" max="7" width="18.6640625" customWidth="1"/>
    <col min="8" max="8" width="2.6640625" customWidth="1"/>
  </cols>
  <sheetData>
    <row r="1" spans="1:7" ht="62.1" customHeight="1" x14ac:dyDescent="0.2">
      <c r="A1" s="9" t="s">
        <v>0</v>
      </c>
      <c r="B1" s="10"/>
      <c r="C1" s="10"/>
      <c r="D1" s="10"/>
      <c r="E1" s="10"/>
      <c r="F1" s="10"/>
      <c r="G1" s="11"/>
    </row>
    <row r="2" spans="1:7" ht="13.5" customHeight="1" x14ac:dyDescent="0.2">
      <c r="A2" s="44" t="s">
        <v>3</v>
      </c>
      <c r="B2" s="45" t="s">
        <v>73</v>
      </c>
      <c r="C2" s="46" t="s">
        <v>74</v>
      </c>
      <c r="D2" s="47" t="s">
        <v>75</v>
      </c>
      <c r="E2" s="48"/>
      <c r="F2" s="49"/>
      <c r="G2" s="45" t="s">
        <v>76</v>
      </c>
    </row>
    <row r="3" spans="1:7" ht="12" customHeight="1" x14ac:dyDescent="0.2">
      <c r="A3" s="50"/>
      <c r="B3" s="51"/>
      <c r="C3" s="52"/>
      <c r="D3" s="53" t="s">
        <v>77</v>
      </c>
      <c r="E3" s="54" t="s">
        <v>78</v>
      </c>
      <c r="F3" s="54" t="s">
        <v>79</v>
      </c>
      <c r="G3" s="51"/>
    </row>
    <row r="4" spans="1:7" ht="11.1" customHeight="1" x14ac:dyDescent="0.2">
      <c r="A4" s="55" t="s">
        <v>4</v>
      </c>
      <c r="B4" s="56">
        <v>0</v>
      </c>
      <c r="C4" s="56">
        <v>3600</v>
      </c>
      <c r="D4" s="56">
        <v>0</v>
      </c>
      <c r="E4" s="56">
        <v>0</v>
      </c>
      <c r="F4" s="56">
        <v>0</v>
      </c>
      <c r="G4" s="56">
        <v>0</v>
      </c>
    </row>
    <row r="5" spans="1:7" ht="11.1" customHeight="1" x14ac:dyDescent="0.2">
      <c r="A5" s="55" t="s">
        <v>5</v>
      </c>
      <c r="B5" s="56">
        <v>0</v>
      </c>
      <c r="C5" s="56">
        <v>0</v>
      </c>
      <c r="D5" s="56">
        <v>0</v>
      </c>
      <c r="E5" s="56">
        <v>0</v>
      </c>
      <c r="F5" s="56">
        <v>0</v>
      </c>
      <c r="G5" s="56">
        <v>0</v>
      </c>
    </row>
    <row r="6" spans="1:7" ht="11.1" customHeight="1" x14ac:dyDescent="0.2">
      <c r="A6" s="55" t="s">
        <v>6</v>
      </c>
      <c r="B6" s="56">
        <v>0</v>
      </c>
      <c r="C6" s="56">
        <v>0</v>
      </c>
      <c r="D6" s="56">
        <v>0</v>
      </c>
      <c r="E6" s="56">
        <v>0</v>
      </c>
      <c r="F6" s="56">
        <v>0</v>
      </c>
      <c r="G6" s="56">
        <v>0</v>
      </c>
    </row>
    <row r="7" spans="1:7" ht="11.1" customHeight="1" x14ac:dyDescent="0.2">
      <c r="A7" s="55" t="s">
        <v>7</v>
      </c>
      <c r="B7" s="56">
        <v>0</v>
      </c>
      <c r="C7" s="56">
        <v>0</v>
      </c>
      <c r="D7" s="56">
        <v>0</v>
      </c>
      <c r="E7" s="56">
        <v>0</v>
      </c>
      <c r="F7" s="56">
        <v>0</v>
      </c>
      <c r="G7" s="56">
        <v>0</v>
      </c>
    </row>
    <row r="8" spans="1:7" ht="11.1" customHeight="1" x14ac:dyDescent="0.2">
      <c r="A8" s="55" t="s">
        <v>8</v>
      </c>
      <c r="B8" s="56">
        <v>0</v>
      </c>
      <c r="C8" s="56">
        <v>0</v>
      </c>
      <c r="D8" s="56">
        <v>0</v>
      </c>
      <c r="E8" s="56">
        <v>0</v>
      </c>
      <c r="F8" s="56">
        <v>0</v>
      </c>
      <c r="G8" s="56">
        <v>0</v>
      </c>
    </row>
    <row r="9" spans="1:7" ht="11.1" customHeight="1" x14ac:dyDescent="0.2">
      <c r="A9" s="55" t="s">
        <v>9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</row>
    <row r="10" spans="1:7" ht="11.1" customHeight="1" x14ac:dyDescent="0.2">
      <c r="A10" s="55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</row>
    <row r="11" spans="1:7" ht="11.1" customHeight="1" x14ac:dyDescent="0.2">
      <c r="A11" s="55" t="s">
        <v>11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</row>
    <row r="12" spans="1:7" ht="11.1" customHeight="1" x14ac:dyDescent="0.2">
      <c r="A12" s="55" t="s">
        <v>12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</row>
    <row r="13" spans="1:7" ht="11.1" customHeight="1" x14ac:dyDescent="0.2">
      <c r="A13" s="55" t="s">
        <v>13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</row>
    <row r="14" spans="1:7" ht="11.1" customHeight="1" x14ac:dyDescent="0.2">
      <c r="A14" s="55" t="s">
        <v>14</v>
      </c>
      <c r="B14" s="57">
        <v>0</v>
      </c>
      <c r="C14" s="56">
        <v>3600</v>
      </c>
      <c r="D14" s="56">
        <v>0</v>
      </c>
      <c r="E14" s="56">
        <v>0</v>
      </c>
      <c r="F14" s="56">
        <v>0</v>
      </c>
      <c r="G14" s="56">
        <v>0</v>
      </c>
    </row>
    <row r="15" spans="1:7" ht="11.1" customHeight="1" x14ac:dyDescent="0.2">
      <c r="A15" s="55" t="s">
        <v>15</v>
      </c>
      <c r="B15" s="56">
        <v>0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</row>
    <row r="16" spans="1:7" ht="11.1" customHeight="1" x14ac:dyDescent="0.2">
      <c r="A16" s="55" t="s">
        <v>16</v>
      </c>
      <c r="B16" s="56">
        <v>0</v>
      </c>
      <c r="C16" s="56">
        <v>0</v>
      </c>
      <c r="D16" s="56">
        <v>0</v>
      </c>
      <c r="E16" s="56">
        <v>0</v>
      </c>
      <c r="F16" s="56">
        <v>0</v>
      </c>
      <c r="G16" s="56">
        <v>0</v>
      </c>
    </row>
    <row r="17" spans="1:7" ht="11.1" customHeight="1" x14ac:dyDescent="0.2">
      <c r="A17" s="55" t="s">
        <v>17</v>
      </c>
      <c r="B17" s="56">
        <v>0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</row>
    <row r="18" spans="1:7" ht="11.1" customHeight="1" x14ac:dyDescent="0.2">
      <c r="A18" s="55" t="s">
        <v>18</v>
      </c>
      <c r="B18" s="56">
        <v>0</v>
      </c>
      <c r="C18" s="56">
        <v>0</v>
      </c>
      <c r="D18" s="56">
        <v>0</v>
      </c>
      <c r="E18" s="56">
        <v>0</v>
      </c>
      <c r="F18" s="56">
        <v>0</v>
      </c>
      <c r="G18" s="56">
        <v>0</v>
      </c>
    </row>
    <row r="19" spans="1:7" ht="11.1" customHeight="1" x14ac:dyDescent="0.2">
      <c r="A19" s="55" t="s">
        <v>19</v>
      </c>
      <c r="B19" s="56">
        <v>0</v>
      </c>
      <c r="C19" s="56">
        <v>1100</v>
      </c>
      <c r="D19" s="56">
        <v>0</v>
      </c>
      <c r="E19" s="56">
        <v>0</v>
      </c>
      <c r="F19" s="56">
        <v>0</v>
      </c>
      <c r="G19" s="56">
        <v>0</v>
      </c>
    </row>
    <row r="20" spans="1:7" ht="11.1" customHeight="1" x14ac:dyDescent="0.2">
      <c r="A20" s="55" t="s">
        <v>20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</row>
    <row r="21" spans="1:7" ht="11.1" customHeight="1" x14ac:dyDescent="0.2">
      <c r="A21" s="55" t="s">
        <v>21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</row>
    <row r="22" spans="1:7" ht="11.1" customHeight="1" x14ac:dyDescent="0.2">
      <c r="A22" s="55" t="s">
        <v>22</v>
      </c>
      <c r="B22" s="56">
        <v>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</row>
    <row r="23" spans="1:7" ht="11.1" customHeight="1" x14ac:dyDescent="0.2">
      <c r="A23" s="55" t="s">
        <v>23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</row>
    <row r="24" spans="1:7" ht="11.1" customHeight="1" x14ac:dyDescent="0.2">
      <c r="A24" s="55" t="s">
        <v>24</v>
      </c>
      <c r="B24" s="56">
        <v>0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</row>
    <row r="25" spans="1:7" ht="11.1" customHeight="1" x14ac:dyDescent="0.2">
      <c r="A25" s="55" t="s">
        <v>25</v>
      </c>
      <c r="B25" s="56">
        <v>0</v>
      </c>
      <c r="C25" s="56">
        <v>0</v>
      </c>
      <c r="D25" s="56">
        <v>0</v>
      </c>
      <c r="E25" s="56">
        <v>0</v>
      </c>
      <c r="F25" s="56">
        <v>0</v>
      </c>
      <c r="G25" s="56">
        <v>0</v>
      </c>
    </row>
    <row r="26" spans="1:7" ht="11.1" customHeight="1" x14ac:dyDescent="0.2">
      <c r="A26" s="55" t="s">
        <v>26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</row>
    <row r="27" spans="1:7" ht="11.1" customHeight="1" x14ac:dyDescent="0.2">
      <c r="A27" s="55" t="s">
        <v>27</v>
      </c>
      <c r="B27" s="56">
        <v>0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</row>
    <row r="28" spans="1:7" ht="11.1" customHeight="1" x14ac:dyDescent="0.2">
      <c r="A28" s="55" t="s">
        <v>28</v>
      </c>
      <c r="B28" s="58">
        <v>0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</row>
    <row r="29" spans="1:7" ht="11.1" customHeight="1" x14ac:dyDescent="0.2">
      <c r="A29" s="55" t="s">
        <v>29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</row>
    <row r="30" spans="1:7" ht="11.1" customHeight="1" x14ac:dyDescent="0.2">
      <c r="A30" s="55" t="s">
        <v>30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</row>
    <row r="31" spans="1:7" ht="11.1" customHeight="1" x14ac:dyDescent="0.2">
      <c r="A31" s="55" t="s">
        <v>31</v>
      </c>
      <c r="B31" s="58" t="s">
        <v>80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</row>
    <row r="32" spans="1:7" ht="11.1" customHeight="1" x14ac:dyDescent="0.2">
      <c r="A32" s="55" t="s">
        <v>32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</row>
    <row r="33" spans="1:7" ht="11.1" customHeight="1" x14ac:dyDescent="0.2">
      <c r="A33" s="55" t="s">
        <v>33</v>
      </c>
      <c r="B33" s="56">
        <v>0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</row>
    <row r="34" spans="1:7" ht="11.1" customHeight="1" x14ac:dyDescent="0.2">
      <c r="A34" s="55" t="s">
        <v>34</v>
      </c>
      <c r="B34" s="56">
        <v>0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</row>
    <row r="35" spans="1:7" ht="11.1" customHeight="1" x14ac:dyDescent="0.2">
      <c r="A35" s="55" t="s">
        <v>35</v>
      </c>
      <c r="B35" s="56">
        <v>0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</row>
    <row r="36" spans="1:7" ht="11.1" customHeight="1" x14ac:dyDescent="0.2">
      <c r="A36" s="55" t="s">
        <v>36</v>
      </c>
      <c r="B36" s="57">
        <v>0</v>
      </c>
      <c r="C36" s="56">
        <v>2100</v>
      </c>
      <c r="D36" s="56">
        <v>0</v>
      </c>
      <c r="E36" s="56">
        <v>0</v>
      </c>
      <c r="F36" s="56">
        <v>0</v>
      </c>
      <c r="G36" s="56">
        <v>0</v>
      </c>
    </row>
    <row r="37" spans="1:7" ht="11.1" customHeight="1" x14ac:dyDescent="0.2">
      <c r="A37" s="55" t="s">
        <v>37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</row>
    <row r="38" spans="1:7" ht="11.1" customHeight="1" x14ac:dyDescent="0.2">
      <c r="A38" s="55" t="s">
        <v>38</v>
      </c>
      <c r="B38" s="56">
        <v>0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</row>
    <row r="39" spans="1:7" ht="11.1" customHeight="1" x14ac:dyDescent="0.2">
      <c r="A39" s="55" t="s">
        <v>39</v>
      </c>
      <c r="B39" s="56">
        <v>0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</row>
    <row r="40" spans="1:7" ht="11.1" customHeight="1" x14ac:dyDescent="0.2">
      <c r="A40" s="55" t="s">
        <v>40</v>
      </c>
      <c r="B40" s="56">
        <v>0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</row>
    <row r="41" spans="1:7" ht="11.1" customHeight="1" x14ac:dyDescent="0.2">
      <c r="A41" s="55" t="s">
        <v>41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</row>
    <row r="42" spans="1:7" ht="11.1" customHeight="1" x14ac:dyDescent="0.2">
      <c r="A42" s="55" t="s">
        <v>42</v>
      </c>
      <c r="B42" s="56">
        <v>0</v>
      </c>
      <c r="C42" s="56">
        <v>0</v>
      </c>
      <c r="D42" s="56">
        <v>0</v>
      </c>
      <c r="E42" s="56">
        <v>0</v>
      </c>
      <c r="F42" s="56">
        <v>0</v>
      </c>
      <c r="G42" s="56">
        <v>0</v>
      </c>
    </row>
    <row r="43" spans="1:7" ht="11.1" customHeight="1" x14ac:dyDescent="0.2">
      <c r="A43" s="55" t="s">
        <v>43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</row>
    <row r="44" spans="1:7" ht="11.1" customHeight="1" x14ac:dyDescent="0.2">
      <c r="A44" s="55" t="s">
        <v>44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</row>
    <row r="45" spans="1:7" ht="18" customHeight="1" x14ac:dyDescent="0.2">
      <c r="A45" s="69" t="s">
        <v>81</v>
      </c>
      <c r="B45" s="68">
        <f>SUM(B4:B44)</f>
        <v>0</v>
      </c>
      <c r="C45" s="68">
        <f t="shared" ref="C45:G45" si="0">SUM(C4:C44)</f>
        <v>10400</v>
      </c>
      <c r="D45" s="68">
        <f t="shared" si="0"/>
        <v>0</v>
      </c>
      <c r="E45" s="68">
        <f t="shared" si="0"/>
        <v>0</v>
      </c>
      <c r="F45" s="68">
        <f t="shared" si="0"/>
        <v>0</v>
      </c>
      <c r="G45" s="68">
        <f t="shared" si="0"/>
        <v>0</v>
      </c>
    </row>
    <row r="46" spans="1:7" ht="9.9499999999999993" customHeight="1" x14ac:dyDescent="0.2">
      <c r="A46" s="35" t="s">
        <v>82</v>
      </c>
      <c r="B46" s="36"/>
      <c r="C46" s="36"/>
      <c r="D46" s="36"/>
      <c r="E46" s="36"/>
      <c r="F46" s="37"/>
      <c r="G46" s="56">
        <v>0</v>
      </c>
    </row>
    <row r="47" spans="1:7" ht="12.75" customHeight="1" x14ac:dyDescent="0.2">
      <c r="A47" s="70" t="s">
        <v>83</v>
      </c>
      <c r="B47" s="71"/>
      <c r="C47" s="71"/>
      <c r="D47" s="71"/>
      <c r="E47" s="71"/>
      <c r="F47" s="71"/>
      <c r="G47" s="72"/>
    </row>
    <row r="48" spans="1:7" ht="9.9499999999999993" customHeight="1" x14ac:dyDescent="0.2">
      <c r="A48" s="62" t="s">
        <v>84</v>
      </c>
      <c r="B48" s="63"/>
      <c r="C48" s="63"/>
      <c r="D48" s="63"/>
      <c r="E48" s="63"/>
      <c r="F48" s="64"/>
      <c r="G48" s="56">
        <v>0</v>
      </c>
    </row>
    <row r="49" spans="1:7" ht="9.9499999999999993" customHeight="1" x14ac:dyDescent="0.2">
      <c r="A49" s="62" t="s">
        <v>85</v>
      </c>
      <c r="B49" s="63"/>
      <c r="C49" s="63"/>
      <c r="D49" s="63"/>
      <c r="E49" s="63"/>
      <c r="F49" s="64"/>
      <c r="G49" s="56">
        <v>0</v>
      </c>
    </row>
    <row r="50" spans="1:7" ht="9.9499999999999993" customHeight="1" x14ac:dyDescent="0.2">
      <c r="A50" s="62" t="s">
        <v>86</v>
      </c>
      <c r="B50" s="63"/>
      <c r="C50" s="63"/>
      <c r="D50" s="63"/>
      <c r="E50" s="63"/>
      <c r="F50" s="64"/>
      <c r="G50" s="56">
        <v>0</v>
      </c>
    </row>
    <row r="51" spans="1:7" ht="9.9499999999999993" customHeight="1" x14ac:dyDescent="0.2">
      <c r="A51" s="62" t="s">
        <v>87</v>
      </c>
      <c r="B51" s="63"/>
      <c r="C51" s="63"/>
      <c r="D51" s="63"/>
      <c r="E51" s="63"/>
      <c r="F51" s="64"/>
      <c r="G51" s="56">
        <v>0</v>
      </c>
    </row>
    <row r="52" spans="1:7" ht="9.9499999999999993" customHeight="1" x14ac:dyDescent="0.2">
      <c r="A52" s="62" t="s">
        <v>88</v>
      </c>
      <c r="B52" s="63"/>
      <c r="C52" s="63"/>
      <c r="D52" s="63"/>
      <c r="E52" s="63"/>
      <c r="F52" s="64"/>
      <c r="G52" s="56">
        <v>0</v>
      </c>
    </row>
    <row r="53" spans="1:7" ht="9.9499999999999993" customHeight="1" x14ac:dyDescent="0.2">
      <c r="A53" s="59" t="s">
        <v>89</v>
      </c>
      <c r="B53" s="60"/>
      <c r="C53" s="60"/>
      <c r="D53" s="60"/>
      <c r="E53" s="60"/>
      <c r="F53" s="60"/>
      <c r="G53" s="61"/>
    </row>
    <row r="54" spans="1:7" ht="9.9499999999999993" customHeight="1" x14ac:dyDescent="0.2">
      <c r="A54" s="62" t="s">
        <v>90</v>
      </c>
      <c r="B54" s="63"/>
      <c r="C54" s="63"/>
      <c r="D54" s="63"/>
      <c r="E54" s="63"/>
      <c r="F54" s="64"/>
      <c r="G54" s="57">
        <f>Receitas!$G$26</f>
        <v>22500</v>
      </c>
    </row>
    <row r="55" spans="1:7" ht="9.9499999999999993" customHeight="1" x14ac:dyDescent="0.2">
      <c r="A55" s="62" t="s">
        <v>91</v>
      </c>
      <c r="B55" s="63"/>
      <c r="C55" s="63"/>
      <c r="D55" s="63"/>
      <c r="E55" s="63"/>
      <c r="F55" s="64"/>
      <c r="G55" s="57">
        <f>C45</f>
        <v>10400</v>
      </c>
    </row>
    <row r="56" spans="1:7" ht="9.9499999999999993" customHeight="1" x14ac:dyDescent="0.2">
      <c r="A56" s="62" t="s">
        <v>92</v>
      </c>
      <c r="B56" s="63"/>
      <c r="C56" s="63"/>
      <c r="D56" s="63"/>
      <c r="E56" s="63"/>
      <c r="F56" s="64"/>
      <c r="G56" s="56">
        <f>G54-G55</f>
        <v>12100</v>
      </c>
    </row>
    <row r="57" spans="1:7" ht="15.75" customHeight="1" x14ac:dyDescent="0.2">
      <c r="A57" s="70" t="s">
        <v>93</v>
      </c>
      <c r="B57" s="71"/>
      <c r="C57" s="71"/>
      <c r="D57" s="71"/>
      <c r="E57" s="71"/>
      <c r="F57" s="71"/>
      <c r="G57" s="72"/>
    </row>
    <row r="58" spans="1:7" ht="9.9499999999999993" customHeight="1" x14ac:dyDescent="0.2">
      <c r="A58" s="62" t="s">
        <v>94</v>
      </c>
      <c r="B58" s="63"/>
      <c r="C58" s="63"/>
      <c r="D58" s="63"/>
      <c r="E58" s="63"/>
      <c r="F58" s="64"/>
      <c r="G58" s="57">
        <f>G54</f>
        <v>22500</v>
      </c>
    </row>
    <row r="59" spans="1:7" ht="9.9499999999999993" customHeight="1" x14ac:dyDescent="0.2">
      <c r="A59" s="62" t="s">
        <v>95</v>
      </c>
      <c r="B59" s="63"/>
      <c r="C59" s="63"/>
      <c r="D59" s="63"/>
      <c r="E59" s="63"/>
      <c r="F59" s="64"/>
      <c r="G59" s="57">
        <f>C45</f>
        <v>10400</v>
      </c>
    </row>
    <row r="60" spans="1:7" ht="9.9499999999999993" customHeight="1" x14ac:dyDescent="0.2">
      <c r="A60" s="62" t="s">
        <v>96</v>
      </c>
      <c r="B60" s="63"/>
      <c r="C60" s="63"/>
      <c r="D60" s="63"/>
      <c r="E60" s="63"/>
      <c r="F60" s="64"/>
      <c r="G60" s="56">
        <f>G58-G59</f>
        <v>12100</v>
      </c>
    </row>
    <row r="61" spans="1:7" ht="9.9499999999999993" customHeight="1" x14ac:dyDescent="0.2">
      <c r="A61" s="59" t="s">
        <v>97</v>
      </c>
      <c r="B61" s="60"/>
      <c r="C61" s="60"/>
      <c r="D61" s="60"/>
      <c r="E61" s="60"/>
      <c r="F61" s="60"/>
      <c r="G61" s="61"/>
    </row>
    <row r="62" spans="1:7" ht="9.9499999999999993" customHeight="1" x14ac:dyDescent="0.2">
      <c r="A62" s="62" t="s">
        <v>98</v>
      </c>
      <c r="B62" s="63"/>
      <c r="C62" s="63"/>
      <c r="D62" s="63"/>
      <c r="E62" s="63"/>
      <c r="F62" s="64"/>
      <c r="G62" s="56">
        <v>0</v>
      </c>
    </row>
    <row r="63" spans="1:7" ht="9.9499999999999993" customHeight="1" x14ac:dyDescent="0.2">
      <c r="A63" s="62" t="s">
        <v>99</v>
      </c>
      <c r="B63" s="63"/>
      <c r="C63" s="63"/>
      <c r="D63" s="63"/>
      <c r="E63" s="63"/>
      <c r="F63" s="64"/>
      <c r="G63" s="56">
        <f>G60</f>
        <v>12100</v>
      </c>
    </row>
    <row r="64" spans="1:7" ht="9.9499999999999993" customHeight="1" x14ac:dyDescent="0.2">
      <c r="A64" s="65" t="s">
        <v>100</v>
      </c>
      <c r="B64" s="66"/>
      <c r="C64" s="66"/>
      <c r="D64" s="66"/>
      <c r="E64" s="66"/>
      <c r="F64" s="67"/>
      <c r="G64" s="56">
        <v>0</v>
      </c>
    </row>
    <row r="65" spans="1:8" ht="9.9499999999999993" customHeight="1" x14ac:dyDescent="0.2">
      <c r="A65" s="65" t="s">
        <v>101</v>
      </c>
      <c r="B65" s="66"/>
      <c r="C65" s="66"/>
      <c r="D65" s="66"/>
      <c r="E65" s="66"/>
      <c r="F65" s="67"/>
      <c r="G65" s="56">
        <v>0</v>
      </c>
    </row>
    <row r="66" spans="1:8" ht="9.9499999999999993" customHeight="1" x14ac:dyDescent="0.2">
      <c r="A66" s="65" t="s">
        <v>102</v>
      </c>
      <c r="B66" s="66"/>
      <c r="C66" s="66"/>
      <c r="D66" s="66"/>
      <c r="E66" s="66"/>
      <c r="F66" s="67"/>
      <c r="G66" s="56">
        <v>0</v>
      </c>
    </row>
    <row r="67" spans="1:8" ht="9.9499999999999993" customHeight="1" x14ac:dyDescent="0.2">
      <c r="A67" s="62" t="s">
        <v>103</v>
      </c>
      <c r="B67" s="63"/>
      <c r="C67" s="63"/>
      <c r="D67" s="63"/>
      <c r="E67" s="63"/>
      <c r="F67" s="64"/>
      <c r="G67" s="56">
        <v>0</v>
      </c>
    </row>
    <row r="68" spans="1:8" ht="36" customHeight="1" x14ac:dyDescent="0.2">
      <c r="A68" s="14" t="s">
        <v>2</v>
      </c>
      <c r="B68" s="14"/>
      <c r="C68" s="14"/>
      <c r="D68" s="14"/>
      <c r="E68" s="14"/>
      <c r="F68" s="14"/>
      <c r="G68" s="14"/>
      <c r="H68" s="14"/>
    </row>
  </sheetData>
  <mergeCells count="29">
    <mergeCell ref="A1:G1"/>
    <mergeCell ref="A2:A3"/>
    <mergeCell ref="B2:B3"/>
    <mergeCell ref="C2:C3"/>
    <mergeCell ref="D2:F2"/>
    <mergeCell ref="G2:G3"/>
    <mergeCell ref="A46:F46"/>
    <mergeCell ref="A47:G47"/>
    <mergeCell ref="A48:F48"/>
    <mergeCell ref="A49:F49"/>
    <mergeCell ref="A50:F50"/>
    <mergeCell ref="A51:F51"/>
    <mergeCell ref="A52:F52"/>
    <mergeCell ref="A53:G53"/>
    <mergeCell ref="A54:F54"/>
    <mergeCell ref="A55:F55"/>
    <mergeCell ref="A56:F56"/>
    <mergeCell ref="A57:G57"/>
    <mergeCell ref="A58:F58"/>
    <mergeCell ref="A59:F59"/>
    <mergeCell ref="A60:F60"/>
    <mergeCell ref="A66:F66"/>
    <mergeCell ref="A67:F67"/>
    <mergeCell ref="A68:H68"/>
    <mergeCell ref="A61:G61"/>
    <mergeCell ref="A62:F62"/>
    <mergeCell ref="A63:F63"/>
    <mergeCell ref="A64:F64"/>
    <mergeCell ref="A65:F6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3"/>
  <sheetViews>
    <sheetView tabSelected="1" workbookViewId="0">
      <selection activeCell="F15" sqref="F15"/>
    </sheetView>
  </sheetViews>
  <sheetFormatPr defaultRowHeight="15.75" x14ac:dyDescent="0.2"/>
  <cols>
    <col min="1" max="1" width="75.6640625" customWidth="1"/>
    <col min="2" max="2" width="26.33203125" style="5" customWidth="1"/>
    <col min="3" max="3" width="25.5" customWidth="1"/>
  </cols>
  <sheetData>
    <row r="1" spans="1:3" x14ac:dyDescent="0.2">
      <c r="A1" s="8" t="s">
        <v>3</v>
      </c>
      <c r="B1" s="73">
        <f>SUM(B3:B44)</f>
        <v>0.62769230769230777</v>
      </c>
    </row>
    <row r="2" spans="1:3" x14ac:dyDescent="0.2">
      <c r="A2" s="4"/>
      <c r="B2" s="5" t="s">
        <v>105</v>
      </c>
      <c r="C2" s="5" t="s">
        <v>104</v>
      </c>
    </row>
    <row r="3" spans="1:3" x14ac:dyDescent="0.2">
      <c r="A3" s="6" t="s">
        <v>4</v>
      </c>
      <c r="B3" s="73">
        <f>C3/Despesas!G55</f>
        <v>0.16</v>
      </c>
      <c r="C3" s="74">
        <f>C18*1.6</f>
        <v>1664</v>
      </c>
    </row>
    <row r="4" spans="1:3" x14ac:dyDescent="0.2">
      <c r="A4" s="4" t="s">
        <v>5</v>
      </c>
    </row>
    <row r="5" spans="1:3" x14ac:dyDescent="0.2">
      <c r="A5" s="4" t="s">
        <v>6</v>
      </c>
    </row>
    <row r="6" spans="1:3" x14ac:dyDescent="0.2">
      <c r="A6" s="7" t="s">
        <v>7</v>
      </c>
    </row>
    <row r="7" spans="1:3" x14ac:dyDescent="0.2">
      <c r="A7" s="7" t="s">
        <v>8</v>
      </c>
    </row>
    <row r="8" spans="1:3" x14ac:dyDescent="0.2">
      <c r="A8" s="4" t="s">
        <v>9</v>
      </c>
    </row>
    <row r="9" spans="1:3" x14ac:dyDescent="0.2">
      <c r="A9" s="7" t="s">
        <v>10</v>
      </c>
    </row>
    <row r="10" spans="1:3" x14ac:dyDescent="0.2">
      <c r="A10" s="7" t="s">
        <v>11</v>
      </c>
    </row>
    <row r="11" spans="1:3" x14ac:dyDescent="0.2">
      <c r="A11" s="4" t="s">
        <v>12</v>
      </c>
    </row>
    <row r="12" spans="1:3" x14ac:dyDescent="0.2">
      <c r="A12" s="7" t="s">
        <v>13</v>
      </c>
    </row>
    <row r="13" spans="1:3" x14ac:dyDescent="0.2">
      <c r="A13" s="6" t="s">
        <v>14</v>
      </c>
      <c r="B13" s="73">
        <f>C13/Despesas!G59</f>
        <v>0.16</v>
      </c>
      <c r="C13" s="74">
        <f>C35*0.8</f>
        <v>1664</v>
      </c>
    </row>
    <row r="14" spans="1:3" x14ac:dyDescent="0.2">
      <c r="A14" s="4" t="s">
        <v>15</v>
      </c>
    </row>
    <row r="15" spans="1:3" x14ac:dyDescent="0.2">
      <c r="A15" s="7" t="s">
        <v>16</v>
      </c>
    </row>
    <row r="16" spans="1:3" x14ac:dyDescent="0.2">
      <c r="A16" s="4" t="s">
        <v>17</v>
      </c>
    </row>
    <row r="17" spans="1:3" x14ac:dyDescent="0.2">
      <c r="A17" s="4" t="s">
        <v>18</v>
      </c>
    </row>
    <row r="18" spans="1:3" x14ac:dyDescent="0.2">
      <c r="A18" s="75" t="s">
        <v>19</v>
      </c>
      <c r="B18" s="73">
        <f>Despesas!C19/Despesas!G55</f>
        <v>0.10576923076923077</v>
      </c>
      <c r="C18" s="74">
        <f>0.1*Despesas!G55</f>
        <v>1040</v>
      </c>
    </row>
    <row r="19" spans="1:3" x14ac:dyDescent="0.2">
      <c r="A19" s="7" t="s">
        <v>20</v>
      </c>
    </row>
    <row r="20" spans="1:3" x14ac:dyDescent="0.2">
      <c r="A20" s="4" t="s">
        <v>21</v>
      </c>
    </row>
    <row r="21" spans="1:3" x14ac:dyDescent="0.2">
      <c r="A21" s="4" t="s">
        <v>22</v>
      </c>
    </row>
    <row r="22" spans="1:3" x14ac:dyDescent="0.2">
      <c r="A22" s="4" t="s">
        <v>23</v>
      </c>
    </row>
    <row r="23" spans="1:3" x14ac:dyDescent="0.2">
      <c r="A23" s="4" t="s">
        <v>24</v>
      </c>
    </row>
    <row r="24" spans="1:3" x14ac:dyDescent="0.2">
      <c r="A24" s="4" t="s">
        <v>25</v>
      </c>
    </row>
    <row r="25" spans="1:3" x14ac:dyDescent="0.2">
      <c r="A25" s="7" t="s">
        <v>26</v>
      </c>
    </row>
    <row r="26" spans="1:3" x14ac:dyDescent="0.2">
      <c r="A26" s="4" t="s">
        <v>27</v>
      </c>
    </row>
    <row r="27" spans="1:3" x14ac:dyDescent="0.2">
      <c r="A27" s="7" t="s">
        <v>28</v>
      </c>
    </row>
    <row r="28" spans="1:3" x14ac:dyDescent="0.2">
      <c r="A28" s="4" t="s">
        <v>29</v>
      </c>
    </row>
    <row r="29" spans="1:3" x14ac:dyDescent="0.2">
      <c r="A29" s="4" t="s">
        <v>30</v>
      </c>
    </row>
    <row r="30" spans="1:3" x14ac:dyDescent="0.2">
      <c r="A30" s="4" t="s">
        <v>31</v>
      </c>
    </row>
    <row r="31" spans="1:3" x14ac:dyDescent="0.2">
      <c r="A31" s="4" t="s">
        <v>32</v>
      </c>
    </row>
    <row r="32" spans="1:3" x14ac:dyDescent="0.2">
      <c r="A32" s="4" t="s">
        <v>33</v>
      </c>
    </row>
    <row r="33" spans="1:3" x14ac:dyDescent="0.2">
      <c r="A33" s="7" t="s">
        <v>34</v>
      </c>
    </row>
    <row r="34" spans="1:3" x14ac:dyDescent="0.2">
      <c r="A34" s="4" t="s">
        <v>35</v>
      </c>
    </row>
    <row r="35" spans="1:3" x14ac:dyDescent="0.2">
      <c r="A35" s="75" t="s">
        <v>36</v>
      </c>
      <c r="B35" s="73">
        <f>Despesas!C36/Despesas!G55</f>
        <v>0.20192307692307693</v>
      </c>
      <c r="C35" s="74">
        <f>0.2*Despesas!G59</f>
        <v>2080</v>
      </c>
    </row>
    <row r="36" spans="1:3" x14ac:dyDescent="0.2">
      <c r="A36" s="7" t="s">
        <v>37</v>
      </c>
    </row>
    <row r="37" spans="1:3" x14ac:dyDescent="0.2">
      <c r="A37" s="4" t="s">
        <v>38</v>
      </c>
    </row>
    <row r="38" spans="1:3" x14ac:dyDescent="0.2">
      <c r="A38" s="4" t="s">
        <v>39</v>
      </c>
    </row>
    <row r="39" spans="1:3" x14ac:dyDescent="0.2">
      <c r="A39" s="4" t="s">
        <v>40</v>
      </c>
    </row>
    <row r="40" spans="1:3" x14ac:dyDescent="0.2">
      <c r="A40" s="4" t="s">
        <v>41</v>
      </c>
    </row>
    <row r="41" spans="1:3" x14ac:dyDescent="0.2">
      <c r="A41" s="4" t="s">
        <v>42</v>
      </c>
    </row>
    <row r="42" spans="1:3" x14ac:dyDescent="0.2">
      <c r="A42" s="4" t="s">
        <v>43</v>
      </c>
    </row>
    <row r="43" spans="1:3" x14ac:dyDescent="0.2">
      <c r="A43" s="4" t="s">
        <v>44</v>
      </c>
    </row>
  </sheetData>
  <conditionalFormatting sqref="B18">
    <cfRule type="cellIs" dxfId="2" priority="2" operator="greaterThan">
      <formula>0.1</formula>
    </cfRule>
  </conditionalFormatting>
  <conditionalFormatting sqref="B35">
    <cfRule type="cellIs" dxfId="0" priority="1" operator="greaterThan">
      <formula>0.2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Receitas</vt:lpstr>
      <vt:lpstr>Despesas</vt:lpstr>
      <vt:lpstr>Limites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Joao Marcio Santos Sena</cp:lastModifiedBy>
  <dcterms:created xsi:type="dcterms:W3CDTF">2020-10-14T00:02:56Z</dcterms:created>
  <dcterms:modified xsi:type="dcterms:W3CDTF">2024-08-19T00:21:23Z</dcterms:modified>
</cp:coreProperties>
</file>